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60" windowHeight="108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15" i="1" l="1"/>
  <c r="E115" i="1"/>
  <c r="C115" i="1" l="1"/>
  <c r="D122" i="1"/>
  <c r="E122" i="1"/>
  <c r="D133" i="1"/>
  <c r="E133" i="1"/>
  <c r="C133" i="1"/>
  <c r="E126" i="1"/>
  <c r="D126" i="1"/>
  <c r="C126" i="1"/>
  <c r="E100" i="1" l="1"/>
  <c r="E7" i="1" l="1"/>
  <c r="D7" i="1"/>
  <c r="C7" i="1"/>
  <c r="E97" i="1" l="1"/>
  <c r="D97" i="1"/>
  <c r="C97" i="1"/>
  <c r="D100" i="1" l="1"/>
  <c r="C100" i="1"/>
  <c r="E102" i="1"/>
  <c r="D102" i="1"/>
  <c r="C102" i="1"/>
  <c r="E72" i="1" l="1"/>
  <c r="D72" i="1"/>
  <c r="C72" i="1"/>
  <c r="E68" i="1"/>
  <c r="D68" i="1"/>
  <c r="D67" i="1" s="1"/>
  <c r="C68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78" i="1" l="1"/>
  <c r="D78" i="1"/>
  <c r="C78" i="1"/>
  <c r="C80" i="1"/>
  <c r="E67" i="1"/>
  <c r="C67" i="1"/>
  <c r="E99" i="1"/>
  <c r="D99" i="1"/>
  <c r="C99" i="1"/>
  <c r="D112" i="1" l="1"/>
  <c r="E112" i="1"/>
  <c r="C112" i="1"/>
  <c r="D125" i="1"/>
  <c r="E125" i="1"/>
  <c r="C125" i="1"/>
  <c r="E111" i="1" l="1"/>
  <c r="E110" i="1" s="1"/>
  <c r="C111" i="1"/>
  <c r="C110" i="1" s="1"/>
  <c r="D111" i="1"/>
  <c r="D110" i="1" s="1"/>
  <c r="E13" i="1"/>
  <c r="D13" i="1"/>
  <c r="C13" i="1"/>
  <c r="E108" i="1" l="1"/>
  <c r="D108" i="1"/>
  <c r="C108" i="1"/>
  <c r="E105" i="1"/>
  <c r="E104" i="1" s="1"/>
  <c r="D105" i="1"/>
  <c r="D104" i="1" s="1"/>
  <c r="C105" i="1"/>
  <c r="C104" i="1" s="1"/>
  <c r="E95" i="1"/>
  <c r="D95" i="1"/>
  <c r="C95" i="1"/>
  <c r="E93" i="1"/>
  <c r="D93" i="1"/>
  <c r="C93" i="1"/>
  <c r="E91" i="1"/>
  <c r="D91" i="1"/>
  <c r="C91" i="1"/>
  <c r="E89" i="1"/>
  <c r="D89" i="1"/>
  <c r="C89" i="1"/>
  <c r="E87" i="1"/>
  <c r="D87" i="1"/>
  <c r="C87" i="1"/>
  <c r="E85" i="1"/>
  <c r="D85" i="1"/>
  <c r="C85" i="1"/>
  <c r="D76" i="1"/>
  <c r="E76" i="1"/>
  <c r="C76" i="1"/>
  <c r="E80" i="1"/>
  <c r="D80" i="1"/>
  <c r="E71" i="1"/>
  <c r="D71" i="1"/>
  <c r="C71" i="1"/>
  <c r="E82" i="1" l="1"/>
  <c r="E75" i="1" s="1"/>
  <c r="E74" i="1" s="1"/>
  <c r="D82" i="1"/>
  <c r="D75" i="1" s="1"/>
  <c r="D74" i="1" s="1"/>
  <c r="C82" i="1"/>
  <c r="C75" i="1" s="1"/>
  <c r="C74" i="1" s="1"/>
  <c r="E64" i="1"/>
  <c r="D64" i="1"/>
  <c r="D63" i="1" s="1"/>
  <c r="C64" i="1"/>
  <c r="C63" i="1" s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E62" i="1" l="1"/>
  <c r="E63" i="1"/>
  <c r="D62" i="1"/>
  <c r="C62" i="1"/>
  <c r="E6" i="1"/>
  <c r="E5" i="1" s="1"/>
  <c r="D6" i="1"/>
  <c r="D5" i="1" l="1"/>
  <c r="E136" i="1"/>
  <c r="D136" i="1"/>
  <c r="C6" i="1"/>
  <c r="C5" i="1" s="1"/>
  <c r="C136" i="1" l="1"/>
</calcChain>
</file>

<file path=xl/sharedStrings.xml><?xml version="1.0" encoding="utf-8"?>
<sst xmlns="http://schemas.openxmlformats.org/spreadsheetml/2006/main" count="263" uniqueCount="261">
  <si>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</si>
  <si>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</si>
  <si>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</si>
  <si>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</si>
  <si>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</si>
  <si>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</si>
  <si>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</si>
  <si>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</si>
  <si>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</si>
  <si>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</si>
  <si>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</si>
  <si>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</si>
  <si>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</si>
  <si>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</si>
  <si>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</si>
  <si>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</si>
  <si>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</si>
  <si>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</si>
  <si>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</si>
  <si>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</si>
  <si>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</si>
  <si>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</si>
  <si>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</si>
  <si>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</si>
  <si>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</si>
  <si>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</si>
  <si>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</si>
  <si>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</si>
  <si>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</si>
  <si>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</si>
  <si>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</si>
  <si>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</si>
  <si>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</si>
  <si>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</si>
  <si>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</si>
  <si>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</si>
  <si>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</si>
  <si>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</si>
  <si>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</si>
  <si>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</si>
  <si>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</si>
  <si>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</si>
  <si>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</si>
  <si>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</si>
  <si>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</si>
  <si>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</si>
  <si>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</si>
  <si>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</si>
  <si>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</si>
  <si>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</si>
  <si>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</si>
  <si>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</si>
  <si>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</si>
  <si>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</si>
  <si>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</si>
  <si>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</si>
  <si>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</si>
  <si>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</si>
  <si>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</si>
  <si>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</si>
  <si>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</si>
  <si>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</si>
  <si>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</si>
  <si>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</si>
  <si>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</si>
  <si>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</si>
  <si>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</si>
  <si>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</si>
  <si>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</si>
  <si>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</si>
  <si>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</si>
  <si>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</si>
  <si>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</si>
  <si>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</si>
  <si>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</si>
  <si>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</si>
  <si>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</si>
  <si>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</si>
  <si>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</si>
  <si>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</si>
  <si>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</si>
  <si>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</si>
  <si>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</si>
  <si>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</si>
  <si>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</si>
  <si>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</si>
  <si>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</si>
  <si>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</si>
  <si>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</si>
  <si>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</si>
  <si>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</si>
  <si>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</si>
  <si>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</si>
  <si>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</si>
  <si>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</si>
  <si>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</si>
  <si>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</si>
  <si>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</si>
  <si>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</si>
  <si>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</si>
  <si>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</si>
  <si>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</si>
  <si>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</si>
  <si>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</si>
  <si>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</si>
  <si>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</si>
  <si>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</si>
  <si>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</si>
  <si>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</si>
  <si>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</si>
  <si>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</si>
  <si>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</si>
  <si>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</si>
  <si>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</si>
  <si>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</si>
  <si>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</si>
  <si>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</si>
  <si>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</si>
  <si>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</si>
  <si>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</si>
  <si>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</si>
  <si>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</si>
  <si>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</si>
  <si>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</si>
  <si>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</si>
  <si>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</si>
  <si>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</si>
  <si>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</si>
  <si>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</si>
  <si>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</si>
  <si>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</si>
  <si>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</si>
  <si>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</si>
  <si>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</si>
  <si>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</si>
  <si>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</si>
  <si>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</si>
  <si>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</si>
  <si>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</si>
  <si>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</si>
  <si>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</si>
  <si>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</si>
  <si>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</si>
  <si>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</si>
  <si>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</si>
  <si>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</si>
  <si>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</si>
  <si>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</si>
  <si>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</si>
  <si>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</si>
  <si>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</si>
  <si>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</si>
  <si>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</si>
  <si>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</si>
  <si>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</si>
  <si>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</si>
  <si>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</si>
  <si>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</si>
  <si>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</si>
  <si>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</si>
  <si>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</si>
  <si>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</si>
  <si>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</si>
  <si>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</si>
  <si>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1 16 01084 01 0000 140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</si>
  <si>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</si>
  <si>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</si>
  <si>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</si>
  <si>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</si>
  <si>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</si>
  <si>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</si>
  <si>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</si>
  <si>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</si>
  <si>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</si>
  <si>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</si>
  <si>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</si>
  <si>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</si>
  <si>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</si>
  <si>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</si>
  <si>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</si>
  <si>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</si>
  <si>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</si>
  <si>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</si>
  <si>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</si>
  <si>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</si>
  <si>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</si>
  <si>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</si>
  <si>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</si>
  <si>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</si>
  <si>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</si>
  <si>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</si>
  <si>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</si>
  <si>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</si>
  <si>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</si>
  <si>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</si>
  <si>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</si>
  <si>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</si>
  <si>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</si>
  <si>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</si>
  <si>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</si>
  <si>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</si>
  <si>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</si>
  <si>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</si>
  <si>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</si>
  <si>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</si>
  <si>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</si>
  <si>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</si>
  <si>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</si>
  <si>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</si>
  <si>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</si>
  <si>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2022 год и на плановый период 2023 и 2024 годов»
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</si>
  <si>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</si>
  <si>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</si>
  <si>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</si>
  <si>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</si>
  <si>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</si>
  <si>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</si>
  <si>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</si>
  <si>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</si>
  <si>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</si>
  <si>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</si>
  <si>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</si>
  <si>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</si>
  <si>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</si>
  <si>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</si>
  <si>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</si>
  <si>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</si>
  <si>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</si>
  <si>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</si>
  <si>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</si>
  <si>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</si>
  <si>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</si>
  <si>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</si>
  <si>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</si>
  <si>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</si>
  <si>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</si>
  <si>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</si>
  <si>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</si>
  <si>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</si>
  <si>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</si>
  <si>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</si>
  <si>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</si>
  <si>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</si>
  <si>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</si>
  <si>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</si>
  <si>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</si>
  <si>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</si>
  <si>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</si>
  <si>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муниицпального образования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</si>
  <si>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</si>
  <si>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</si>
  <si>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</si>
  <si>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</si>
  <si>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</si>
  <si>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</si>
  <si>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</si>
  <si>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2 02 25590 05 0000 150</t>
  </si>
  <si>
    <t>2022 год</t>
  </si>
  <si>
    <t>2023 год</t>
  </si>
  <si>
    <t>2024 год</t>
  </si>
  <si>
    <t>Доходы бюджета Унечского муниципального района Брянской области
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</si>
</sst>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1" fillId="0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topLeftCell="A124" zoomScale="106" zoomScaleNormal="106" workbookViewId="0">
      <selection activeCell="F6" sqref="F6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13" t="s">
        <v>210</v>
      </c>
      <c r="D1" s="13"/>
      <c r="E1" s="13"/>
    </row>
    <row r="2" spans="1:5" ht="39" customHeight="1" x14ac:dyDescent="0.25">
      <c r="A2" s="14" t="s">
        <v>260</v>
      </c>
      <c r="B2" s="14"/>
      <c r="C2" s="14"/>
      <c r="D2" s="14"/>
      <c r="E2" s="14"/>
    </row>
    <row r="3" spans="1:5" x14ac:dyDescent="0.25">
      <c r="E3" s="1" t="s">
        <v>0</v>
      </c>
    </row>
    <row r="4" spans="1:5" ht="38.25" x14ac:dyDescent="0.25">
      <c r="A4" s="15" t="s">
        <v>1</v>
      </c>
      <c r="B4" s="15" t="s">
        <v>2</v>
      </c>
      <c r="C4" s="15" t="s">
        <v>257</v>
      </c>
      <c r="D4" s="15" t="s">
        <v>258</v>
      </c>
      <c r="E4" s="15" t="s">
        <v>259</v>
      </c>
    </row>
    <row r="5" spans="1:5" x14ac:dyDescent="0.25">
      <c r="A5" s="16" t="s">
        <v>3</v>
      </c>
      <c r="B5" s="17" t="s">
        <v>4</v>
      </c>
      <c r="C5" s="18">
        <f>SUM(C6,C13,C22,C29,C34,C55,C62,C71,C74)</f>
        <v>218414000</v>
      </c>
      <c r="D5" s="18">
        <f>SUM(D6,D13,D22,D29,D34,D55,D62,D71,D74)</f>
        <v>229675000</v>
      </c>
      <c r="E5" s="18">
        <f>SUM(E6,E13,E22,E29,E34,E55,E62,E71,E74)</f>
        <v>244712000</v>
      </c>
    </row>
    <row r="6" spans="1:5" x14ac:dyDescent="0.25">
      <c r="A6" s="16" t="s">
        <v>5</v>
      </c>
      <c r="B6" s="17" t="s">
        <v>6</v>
      </c>
      <c r="C6" s="18">
        <f>SUM(C7)</f>
        <v>173912000</v>
      </c>
      <c r="D6" s="18">
        <f>SUM(D7)</f>
        <v>186613000</v>
      </c>
      <c r="E6" s="18">
        <f>SUM(E7)</f>
        <v>200237000</v>
      </c>
    </row>
    <row r="7" spans="1:5" x14ac:dyDescent="0.25">
      <c r="A7" s="3" t="s">
        <v>7</v>
      </c>
      <c r="B7" s="19" t="s">
        <v>8</v>
      </c>
      <c r="C7" s="20">
        <f>SUM(C8,C9,C10,C11,C12)</f>
        <v>173912000</v>
      </c>
      <c r="D7" s="20">
        <f>SUM(D8,D9,D10,D11,D12)</f>
        <v>186613000</v>
      </c>
      <c r="E7" s="20">
        <f>SUM(E8,E9,E10,E11,E12)</f>
        <v>200237000</v>
      </c>
    </row>
    <row r="8" spans="1:5" ht="51.75" x14ac:dyDescent="0.25">
      <c r="A8" s="3" t="s">
        <v>9</v>
      </c>
      <c r="B8" s="19" t="s">
        <v>10</v>
      </c>
      <c r="C8" s="20">
        <v>170126000</v>
      </c>
      <c r="D8" s="20">
        <v>182550000</v>
      </c>
      <c r="E8" s="20">
        <v>195878000</v>
      </c>
    </row>
    <row r="9" spans="1:5" ht="77.25" x14ac:dyDescent="0.25">
      <c r="A9" s="3" t="s">
        <v>11</v>
      </c>
      <c r="B9" s="19" t="s">
        <v>12</v>
      </c>
      <c r="C9" s="20">
        <v>709000</v>
      </c>
      <c r="D9" s="20">
        <v>761000</v>
      </c>
      <c r="E9" s="20">
        <v>816000</v>
      </c>
    </row>
    <row r="10" spans="1:5" ht="30.75" customHeight="1" x14ac:dyDescent="0.25">
      <c r="A10" s="3" t="s">
        <v>13</v>
      </c>
      <c r="B10" s="19" t="s">
        <v>14</v>
      </c>
      <c r="C10" s="20">
        <v>1738000</v>
      </c>
      <c r="D10" s="20">
        <v>1865000</v>
      </c>
      <c r="E10" s="20">
        <v>2001000</v>
      </c>
    </row>
    <row r="11" spans="1:5" ht="64.5" x14ac:dyDescent="0.25">
      <c r="A11" s="3" t="s">
        <v>211</v>
      </c>
      <c r="B11" s="19" t="s">
        <v>15</v>
      </c>
      <c r="C11" s="20">
        <v>122000</v>
      </c>
      <c r="D11" s="20">
        <v>131000</v>
      </c>
      <c r="E11" s="20">
        <v>141000</v>
      </c>
    </row>
    <row r="12" spans="1:5" ht="65.849999999999994" customHeight="1" x14ac:dyDescent="0.25">
      <c r="A12" s="21" t="s">
        <v>215</v>
      </c>
      <c r="B12" s="19" t="s">
        <v>212</v>
      </c>
      <c r="C12" s="20">
        <v>1217000</v>
      </c>
      <c r="D12" s="20">
        <v>1306000</v>
      </c>
      <c r="E12" s="20">
        <v>1401000</v>
      </c>
    </row>
    <row r="13" spans="1:5" ht="26.25" x14ac:dyDescent="0.25">
      <c r="A13" s="16" t="s">
        <v>16</v>
      </c>
      <c r="B13" s="17" t="s">
        <v>17</v>
      </c>
      <c r="C13" s="18">
        <f>SUM(C14,C16,C18,C20)</f>
        <v>13640000</v>
      </c>
      <c r="D13" s="18">
        <f>SUM(D14,D16,D18,D20)</f>
        <v>13534000</v>
      </c>
      <c r="E13" s="18">
        <f>SUM(E14,E16,E18,E20)</f>
        <v>13460000</v>
      </c>
    </row>
    <row r="14" spans="1:5" ht="51.75" x14ac:dyDescent="0.25">
      <c r="A14" s="3" t="s">
        <v>18</v>
      </c>
      <c r="B14" s="19" t="s">
        <v>19</v>
      </c>
      <c r="C14" s="20">
        <f>C15</f>
        <v>6167000</v>
      </c>
      <c r="D14" s="20">
        <f>D15</f>
        <v>6055000</v>
      </c>
      <c r="E14" s="20">
        <f>E15</f>
        <v>5927000</v>
      </c>
    </row>
    <row r="15" spans="1:5" ht="77.25" x14ac:dyDescent="0.25">
      <c r="A15" s="3" t="s">
        <v>20</v>
      </c>
      <c r="B15" s="19" t="s">
        <v>216</v>
      </c>
      <c r="C15" s="20">
        <v>6167000</v>
      </c>
      <c r="D15" s="20">
        <v>6055000</v>
      </c>
      <c r="E15" s="20">
        <v>5927000</v>
      </c>
    </row>
    <row r="16" spans="1:5" ht="64.5" x14ac:dyDescent="0.25">
      <c r="A16" s="3" t="s">
        <v>21</v>
      </c>
      <c r="B16" s="19" t="s">
        <v>22</v>
      </c>
      <c r="C16" s="20">
        <f>C17</f>
        <v>34000</v>
      </c>
      <c r="D16" s="20">
        <f>D17</f>
        <v>34000</v>
      </c>
      <c r="E16" s="20">
        <f>E17</f>
        <v>34000</v>
      </c>
    </row>
    <row r="17" spans="1:5" ht="90" x14ac:dyDescent="0.25">
      <c r="A17" s="3" t="s">
        <v>23</v>
      </c>
      <c r="B17" s="19" t="s">
        <v>219</v>
      </c>
      <c r="C17" s="20">
        <v>34000</v>
      </c>
      <c r="D17" s="20">
        <v>34000</v>
      </c>
      <c r="E17" s="20">
        <v>34000</v>
      </c>
    </row>
    <row r="18" spans="1:5" ht="51.75" x14ac:dyDescent="0.25">
      <c r="A18" s="3" t="s">
        <v>24</v>
      </c>
      <c r="B18" s="19" t="s">
        <v>25</v>
      </c>
      <c r="C18" s="20">
        <f>C19</f>
        <v>8212000</v>
      </c>
      <c r="D18" s="20">
        <f>D19</f>
        <v>8195000</v>
      </c>
      <c r="E18" s="20">
        <f>E19</f>
        <v>8260000</v>
      </c>
    </row>
    <row r="19" spans="1:5" ht="77.25" x14ac:dyDescent="0.25">
      <c r="A19" s="3" t="s">
        <v>26</v>
      </c>
      <c r="B19" s="19" t="s">
        <v>217</v>
      </c>
      <c r="C19" s="20">
        <v>8212000</v>
      </c>
      <c r="D19" s="20">
        <v>8195000</v>
      </c>
      <c r="E19" s="20">
        <v>8260000</v>
      </c>
    </row>
    <row r="20" spans="1:5" ht="51.75" x14ac:dyDescent="0.25">
      <c r="A20" s="3" t="s">
        <v>27</v>
      </c>
      <c r="B20" s="19" t="s">
        <v>28</v>
      </c>
      <c r="C20" s="20">
        <f>C21</f>
        <v>-773000</v>
      </c>
      <c r="D20" s="20">
        <f>D21</f>
        <v>-750000</v>
      </c>
      <c r="E20" s="20">
        <f>E21</f>
        <v>-761000</v>
      </c>
    </row>
    <row r="21" spans="1:5" ht="77.25" x14ac:dyDescent="0.25">
      <c r="A21" s="3" t="s">
        <v>29</v>
      </c>
      <c r="B21" s="19" t="s">
        <v>218</v>
      </c>
      <c r="C21" s="20">
        <v>-773000</v>
      </c>
      <c r="D21" s="20">
        <v>-750000</v>
      </c>
      <c r="E21" s="20">
        <v>-761000</v>
      </c>
    </row>
    <row r="22" spans="1:5" x14ac:dyDescent="0.25">
      <c r="A22" s="16" t="s">
        <v>30</v>
      </c>
      <c r="B22" s="17" t="s">
        <v>31</v>
      </c>
      <c r="C22" s="18">
        <f>SUM(C23,C25,C27)</f>
        <v>12564000</v>
      </c>
      <c r="D22" s="18">
        <f>SUM(D23,D25,D27)</f>
        <v>13305000</v>
      </c>
      <c r="E22" s="18">
        <f>SUM(E23,E25,E27)</f>
        <v>14657000</v>
      </c>
    </row>
    <row r="23" spans="1:5" x14ac:dyDescent="0.25">
      <c r="A23" s="3" t="s">
        <v>32</v>
      </c>
      <c r="B23" s="19" t="s">
        <v>33</v>
      </c>
      <c r="C23" s="20">
        <f>C24</f>
        <v>23000</v>
      </c>
      <c r="D23" s="20">
        <f>D24</f>
        <v>20000</v>
      </c>
      <c r="E23" s="20">
        <f>E24</f>
        <v>20000</v>
      </c>
    </row>
    <row r="24" spans="1:5" x14ac:dyDescent="0.25">
      <c r="A24" s="3" t="s">
        <v>34</v>
      </c>
      <c r="B24" s="19" t="s">
        <v>33</v>
      </c>
      <c r="C24" s="20">
        <v>23000</v>
      </c>
      <c r="D24" s="20">
        <v>20000</v>
      </c>
      <c r="E24" s="20">
        <v>20000</v>
      </c>
    </row>
    <row r="25" spans="1:5" x14ac:dyDescent="0.25">
      <c r="A25" s="3" t="s">
        <v>35</v>
      </c>
      <c r="B25" s="19" t="s">
        <v>36</v>
      </c>
      <c r="C25" s="20">
        <f>C26</f>
        <v>247000</v>
      </c>
      <c r="D25" s="20">
        <f>D26</f>
        <v>255000</v>
      </c>
      <c r="E25" s="20">
        <f>E26</f>
        <v>263000</v>
      </c>
    </row>
    <row r="26" spans="1:5" x14ac:dyDescent="0.25">
      <c r="A26" s="3" t="s">
        <v>37</v>
      </c>
      <c r="B26" s="19" t="s">
        <v>36</v>
      </c>
      <c r="C26" s="20">
        <v>247000</v>
      </c>
      <c r="D26" s="20">
        <v>255000</v>
      </c>
      <c r="E26" s="20">
        <v>263000</v>
      </c>
    </row>
    <row r="27" spans="1:5" x14ac:dyDescent="0.25">
      <c r="A27" s="3" t="s">
        <v>38</v>
      </c>
      <c r="B27" s="19" t="s">
        <v>39</v>
      </c>
      <c r="C27" s="20">
        <f>C28</f>
        <v>12294000</v>
      </c>
      <c r="D27" s="20">
        <f>D28</f>
        <v>13030000</v>
      </c>
      <c r="E27" s="20">
        <f>E28</f>
        <v>14374000</v>
      </c>
    </row>
    <row r="28" spans="1:5" ht="26.25" x14ac:dyDescent="0.25">
      <c r="A28" s="3" t="s">
        <v>40</v>
      </c>
      <c r="B28" s="19" t="s">
        <v>41</v>
      </c>
      <c r="C28" s="20">
        <v>12294000</v>
      </c>
      <c r="D28" s="20">
        <v>13030000</v>
      </c>
      <c r="E28" s="20">
        <v>14374000</v>
      </c>
    </row>
    <row r="29" spans="1:5" x14ac:dyDescent="0.25">
      <c r="A29" s="3" t="s">
        <v>42</v>
      </c>
      <c r="B29" s="17" t="s">
        <v>43</v>
      </c>
      <c r="C29" s="18">
        <f>SUM(C30,C32)</f>
        <v>2429000</v>
      </c>
      <c r="D29" s="18">
        <f>SUM(D30,D32)</f>
        <v>2501000</v>
      </c>
      <c r="E29" s="18">
        <f>SUM(E30,E32)</f>
        <v>2575000</v>
      </c>
    </row>
    <row r="30" spans="1:5" ht="26.25" x14ac:dyDescent="0.25">
      <c r="A30" s="3" t="s">
        <v>44</v>
      </c>
      <c r="B30" s="19" t="s">
        <v>45</v>
      </c>
      <c r="C30" s="20">
        <f>C31</f>
        <v>2394000</v>
      </c>
      <c r="D30" s="20">
        <f>D31</f>
        <v>2466000</v>
      </c>
      <c r="E30" s="20">
        <f>E31</f>
        <v>2540000</v>
      </c>
    </row>
    <row r="31" spans="1:5" ht="39" x14ac:dyDescent="0.25">
      <c r="A31" s="3" t="s">
        <v>46</v>
      </c>
      <c r="B31" s="19" t="s">
        <v>47</v>
      </c>
      <c r="C31" s="20">
        <v>2394000</v>
      </c>
      <c r="D31" s="20">
        <v>2466000</v>
      </c>
      <c r="E31" s="20">
        <v>2540000</v>
      </c>
    </row>
    <row r="32" spans="1:5" ht="26.25" x14ac:dyDescent="0.25">
      <c r="A32" s="3" t="s">
        <v>48</v>
      </c>
      <c r="B32" s="19" t="s">
        <v>49</v>
      </c>
      <c r="C32" s="20">
        <f>C33</f>
        <v>35000</v>
      </c>
      <c r="D32" s="20">
        <f>D33</f>
        <v>35000</v>
      </c>
      <c r="E32" s="20">
        <f>E33</f>
        <v>35000</v>
      </c>
    </row>
    <row r="33" spans="1:5" ht="26.25" x14ac:dyDescent="0.25">
      <c r="A33" s="3" t="s">
        <v>50</v>
      </c>
      <c r="B33" s="19" t="s">
        <v>51</v>
      </c>
      <c r="C33" s="20">
        <v>35000</v>
      </c>
      <c r="D33" s="20">
        <v>35000</v>
      </c>
      <c r="E33" s="20">
        <v>35000</v>
      </c>
    </row>
    <row r="34" spans="1:5" ht="31.9" customHeight="1" x14ac:dyDescent="0.25">
      <c r="A34" s="16" t="s">
        <v>52</v>
      </c>
      <c r="B34" s="17" t="s">
        <v>53</v>
      </c>
      <c r="C34" s="18">
        <f>SUM(C35,C37,C49,C52)</f>
        <v>8341000</v>
      </c>
      <c r="D34" s="18">
        <f>SUM(D35,D37,D49,D52)</f>
        <v>8202000</v>
      </c>
      <c r="E34" s="18">
        <f>SUM(E35,E37,E49,E52)</f>
        <v>8219000</v>
      </c>
    </row>
    <row r="35" spans="1:5" ht="51.75" x14ac:dyDescent="0.25">
      <c r="A35" s="3" t="s">
        <v>54</v>
      </c>
      <c r="B35" s="19" t="s">
        <v>55</v>
      </c>
      <c r="C35" s="20">
        <f>C36</f>
        <v>1000</v>
      </c>
      <c r="D35" s="20">
        <f>D36</f>
        <v>1000</v>
      </c>
      <c r="E35" s="20">
        <f>E36</f>
        <v>1000</v>
      </c>
    </row>
    <row r="36" spans="1:5" ht="39" x14ac:dyDescent="0.25">
      <c r="A36" s="3" t="s">
        <v>56</v>
      </c>
      <c r="B36" s="19" t="s">
        <v>57</v>
      </c>
      <c r="C36" s="20">
        <v>1000</v>
      </c>
      <c r="D36" s="20">
        <v>1000</v>
      </c>
      <c r="E36" s="20">
        <v>1000</v>
      </c>
    </row>
    <row r="37" spans="1:5" ht="64.5" x14ac:dyDescent="0.25">
      <c r="A37" s="3" t="s">
        <v>58</v>
      </c>
      <c r="B37" s="19" t="s">
        <v>59</v>
      </c>
      <c r="C37" s="20">
        <f>SUM(C38,C41,C43)</f>
        <v>8029000</v>
      </c>
      <c r="D37" s="20">
        <f>SUM(D38,D41,D43)</f>
        <v>7884000</v>
      </c>
      <c r="E37" s="20">
        <f>SUM(E38,E41,E43)</f>
        <v>7884000</v>
      </c>
    </row>
    <row r="38" spans="1:5" ht="39" x14ac:dyDescent="0.25">
      <c r="A38" s="3" t="s">
        <v>60</v>
      </c>
      <c r="B38" s="19" t="s">
        <v>61</v>
      </c>
      <c r="C38" s="20">
        <f>SUM(C39,C40)</f>
        <v>4797000</v>
      </c>
      <c r="D38" s="20">
        <f>SUM(D39,D40)</f>
        <v>4797000</v>
      </c>
      <c r="E38" s="20">
        <f>SUM(E39,E40)</f>
        <v>4797000</v>
      </c>
    </row>
    <row r="39" spans="1:5" ht="64.5" x14ac:dyDescent="0.25">
      <c r="A39" s="3" t="s">
        <v>62</v>
      </c>
      <c r="B39" s="19" t="s">
        <v>220</v>
      </c>
      <c r="C39" s="20">
        <v>3826000</v>
      </c>
      <c r="D39" s="20">
        <v>3776000</v>
      </c>
      <c r="E39" s="20">
        <v>3776000</v>
      </c>
    </row>
    <row r="40" spans="1:5" ht="51.75" x14ac:dyDescent="0.25">
      <c r="A40" s="3" t="s">
        <v>63</v>
      </c>
      <c r="B40" s="19" t="s">
        <v>64</v>
      </c>
      <c r="C40" s="20">
        <v>971000</v>
      </c>
      <c r="D40" s="20">
        <v>1021000</v>
      </c>
      <c r="E40" s="20">
        <v>1021000</v>
      </c>
    </row>
    <row r="41" spans="1:5" ht="51.75" x14ac:dyDescent="0.25">
      <c r="A41" s="3" t="s">
        <v>65</v>
      </c>
      <c r="B41" s="19" t="s">
        <v>66</v>
      </c>
      <c r="C41" s="20">
        <f>C42</f>
        <v>185000</v>
      </c>
      <c r="D41" s="20">
        <f>D42</f>
        <v>185000</v>
      </c>
      <c r="E41" s="20">
        <f>E42</f>
        <v>185000</v>
      </c>
    </row>
    <row r="42" spans="1:5" ht="51.75" x14ac:dyDescent="0.25">
      <c r="A42" s="3" t="s">
        <v>67</v>
      </c>
      <c r="B42" s="19" t="s">
        <v>68</v>
      </c>
      <c r="C42" s="20">
        <v>185000</v>
      </c>
      <c r="D42" s="20">
        <v>185000</v>
      </c>
      <c r="E42" s="20">
        <v>185000</v>
      </c>
    </row>
    <row r="43" spans="1:5" x14ac:dyDescent="0.25">
      <c r="A43" s="22" t="s">
        <v>69</v>
      </c>
      <c r="B43" s="23" t="s">
        <v>221</v>
      </c>
      <c r="C43" s="24">
        <f>C46</f>
        <v>3047000</v>
      </c>
      <c r="D43" s="24">
        <f>D46</f>
        <v>2902000</v>
      </c>
      <c r="E43" s="24">
        <f>E46</f>
        <v>2902000</v>
      </c>
    </row>
    <row r="44" spans="1:5" x14ac:dyDescent="0.25">
      <c r="A44" s="22"/>
      <c r="B44" s="23"/>
      <c r="C44" s="24"/>
      <c r="D44" s="24"/>
      <c r="E44" s="24"/>
    </row>
    <row r="45" spans="1:5" ht="36.950000000000003" customHeight="1" x14ac:dyDescent="0.25">
      <c r="A45" s="22"/>
      <c r="B45" s="23"/>
      <c r="C45" s="24"/>
      <c r="D45" s="24"/>
      <c r="E45" s="24"/>
    </row>
    <row r="46" spans="1:5" x14ac:dyDescent="0.25">
      <c r="A46" s="25" t="s">
        <v>70</v>
      </c>
      <c r="B46" s="23" t="s">
        <v>71</v>
      </c>
      <c r="C46" s="24">
        <v>3047000</v>
      </c>
      <c r="D46" s="24">
        <v>2902000</v>
      </c>
      <c r="E46" s="24">
        <v>2902000</v>
      </c>
    </row>
    <row r="47" spans="1:5" x14ac:dyDescent="0.25">
      <c r="A47" s="25"/>
      <c r="B47" s="23"/>
      <c r="C47" s="24"/>
      <c r="D47" s="24"/>
      <c r="E47" s="24"/>
    </row>
    <row r="48" spans="1:5" ht="25.7" customHeight="1" x14ac:dyDescent="0.25">
      <c r="A48" s="25"/>
      <c r="B48" s="23"/>
      <c r="C48" s="24"/>
      <c r="D48" s="24"/>
      <c r="E48" s="24"/>
    </row>
    <row r="49" spans="1:5" ht="20.65" customHeight="1" x14ac:dyDescent="0.25">
      <c r="A49" s="3" t="s">
        <v>183</v>
      </c>
      <c r="B49" s="19" t="s">
        <v>184</v>
      </c>
      <c r="C49" s="20">
        <f t="shared" ref="C49:E50" si="0">C50</f>
        <v>190000</v>
      </c>
      <c r="D49" s="20">
        <f t="shared" si="0"/>
        <v>195000</v>
      </c>
      <c r="E49" s="20">
        <f t="shared" si="0"/>
        <v>210000</v>
      </c>
    </row>
    <row r="50" spans="1:5" ht="45.2" customHeight="1" x14ac:dyDescent="0.25">
      <c r="A50" s="3" t="s">
        <v>185</v>
      </c>
      <c r="B50" s="19" t="s">
        <v>186</v>
      </c>
      <c r="C50" s="20">
        <f t="shared" si="0"/>
        <v>190000</v>
      </c>
      <c r="D50" s="20">
        <f t="shared" si="0"/>
        <v>195000</v>
      </c>
      <c r="E50" s="20">
        <f t="shared" si="0"/>
        <v>210000</v>
      </c>
    </row>
    <row r="51" spans="1:5" ht="43.15" customHeight="1" x14ac:dyDescent="0.25">
      <c r="A51" s="3" t="s">
        <v>187</v>
      </c>
      <c r="B51" s="19" t="s">
        <v>222</v>
      </c>
      <c r="C51" s="20">
        <v>190000</v>
      </c>
      <c r="D51" s="20">
        <v>195000</v>
      </c>
      <c r="E51" s="20">
        <v>210000</v>
      </c>
    </row>
    <row r="52" spans="1:5" ht="51.75" x14ac:dyDescent="0.25">
      <c r="A52" s="3" t="s">
        <v>72</v>
      </c>
      <c r="B52" s="19" t="s">
        <v>73</v>
      </c>
      <c r="C52" s="20">
        <f t="shared" ref="C52:E53" si="1">C53</f>
        <v>121000</v>
      </c>
      <c r="D52" s="20">
        <f t="shared" si="1"/>
        <v>122000</v>
      </c>
      <c r="E52" s="20">
        <f t="shared" si="1"/>
        <v>124000</v>
      </c>
    </row>
    <row r="53" spans="1:5" ht="51.75" x14ac:dyDescent="0.25">
      <c r="A53" s="3" t="s">
        <v>74</v>
      </c>
      <c r="B53" s="19" t="s">
        <v>75</v>
      </c>
      <c r="C53" s="20">
        <f t="shared" si="1"/>
        <v>121000</v>
      </c>
      <c r="D53" s="20">
        <f t="shared" si="1"/>
        <v>122000</v>
      </c>
      <c r="E53" s="20">
        <f t="shared" si="1"/>
        <v>124000</v>
      </c>
    </row>
    <row r="54" spans="1:5" ht="51.75" x14ac:dyDescent="0.25">
      <c r="A54" s="3" t="s">
        <v>76</v>
      </c>
      <c r="B54" s="19" t="s">
        <v>77</v>
      </c>
      <c r="C54" s="20">
        <v>121000</v>
      </c>
      <c r="D54" s="20">
        <v>122000</v>
      </c>
      <c r="E54" s="20">
        <v>124000</v>
      </c>
    </row>
    <row r="55" spans="1:5" x14ac:dyDescent="0.25">
      <c r="A55" s="16" t="s">
        <v>78</v>
      </c>
      <c r="B55" s="17" t="s">
        <v>79</v>
      </c>
      <c r="C55" s="18">
        <f t="shared" ref="C55:E55" si="2">SUM(C57,C58,C60,C61)</f>
        <v>661000</v>
      </c>
      <c r="D55" s="18">
        <f t="shared" si="2"/>
        <v>687000</v>
      </c>
      <c r="E55" s="18">
        <f t="shared" si="2"/>
        <v>715000</v>
      </c>
    </row>
    <row r="56" spans="1:5" x14ac:dyDescent="0.25">
      <c r="A56" s="3" t="s">
        <v>80</v>
      </c>
      <c r="B56" s="19" t="s">
        <v>81</v>
      </c>
      <c r="C56" s="18">
        <f>SUM(C57,C58,C59)</f>
        <v>661000</v>
      </c>
      <c r="D56" s="18">
        <f>SUM(D57,D58,D59)</f>
        <v>687000</v>
      </c>
      <c r="E56" s="18">
        <f>SUM(E57,E58,E59)</f>
        <v>715000</v>
      </c>
    </row>
    <row r="57" spans="1:5" ht="26.25" x14ac:dyDescent="0.25">
      <c r="A57" s="3" t="s">
        <v>82</v>
      </c>
      <c r="B57" s="19" t="s">
        <v>83</v>
      </c>
      <c r="C57" s="20">
        <v>24000</v>
      </c>
      <c r="D57" s="20">
        <v>25000</v>
      </c>
      <c r="E57" s="20">
        <v>26000</v>
      </c>
    </row>
    <row r="58" spans="1:5" x14ac:dyDescent="0.25">
      <c r="A58" s="3" t="s">
        <v>84</v>
      </c>
      <c r="B58" s="19" t="s">
        <v>85</v>
      </c>
      <c r="C58" s="20">
        <v>95000</v>
      </c>
      <c r="D58" s="20">
        <v>99000</v>
      </c>
      <c r="E58" s="20">
        <v>103000</v>
      </c>
    </row>
    <row r="59" spans="1:5" x14ac:dyDescent="0.25">
      <c r="A59" s="3" t="s">
        <v>86</v>
      </c>
      <c r="B59" s="19" t="s">
        <v>87</v>
      </c>
      <c r="C59" s="20">
        <f>SUM(C60,C61)</f>
        <v>542000</v>
      </c>
      <c r="D59" s="20">
        <f>SUM(D60,D61)</f>
        <v>563000</v>
      </c>
      <c r="E59" s="20">
        <f>SUM(E60,E61)</f>
        <v>586000</v>
      </c>
    </row>
    <row r="60" spans="1:5" x14ac:dyDescent="0.25">
      <c r="A60" s="3" t="s">
        <v>88</v>
      </c>
      <c r="B60" s="19" t="s">
        <v>89</v>
      </c>
      <c r="C60" s="20">
        <v>61000</v>
      </c>
      <c r="D60" s="20">
        <v>63000</v>
      </c>
      <c r="E60" s="20">
        <v>66000</v>
      </c>
    </row>
    <row r="61" spans="1:5" x14ac:dyDescent="0.25">
      <c r="A61" s="3" t="s">
        <v>90</v>
      </c>
      <c r="B61" s="19" t="s">
        <v>91</v>
      </c>
      <c r="C61" s="20">
        <v>481000</v>
      </c>
      <c r="D61" s="20">
        <v>500000</v>
      </c>
      <c r="E61" s="20">
        <v>520000</v>
      </c>
    </row>
    <row r="62" spans="1:5" ht="26.25" x14ac:dyDescent="0.25">
      <c r="A62" s="16" t="s">
        <v>92</v>
      </c>
      <c r="B62" s="17" t="s">
        <v>93</v>
      </c>
      <c r="C62" s="18">
        <f>SUM(C64,C67)</f>
        <v>5214000</v>
      </c>
      <c r="D62" s="18">
        <f>SUM(D64,D67)</f>
        <v>3164000</v>
      </c>
      <c r="E62" s="18">
        <f>SUM(E64,E67)</f>
        <v>3164000</v>
      </c>
    </row>
    <row r="63" spans="1:5" ht="26.25" x14ac:dyDescent="0.25">
      <c r="A63" s="3" t="s">
        <v>94</v>
      </c>
      <c r="B63" s="19" t="s">
        <v>95</v>
      </c>
      <c r="C63" s="20">
        <f>SUM(C64)</f>
        <v>5150000</v>
      </c>
      <c r="D63" s="20">
        <f>SUM(D64)</f>
        <v>3100000</v>
      </c>
      <c r="E63" s="20">
        <f>SUM(E64)</f>
        <v>3100000</v>
      </c>
    </row>
    <row r="64" spans="1:5" ht="26.25" x14ac:dyDescent="0.25">
      <c r="A64" s="3" t="s">
        <v>96</v>
      </c>
      <c r="B64" s="19" t="s">
        <v>97</v>
      </c>
      <c r="C64" s="20">
        <f>SUM(C65,C66)</f>
        <v>5150000</v>
      </c>
      <c r="D64" s="20">
        <f>SUM(D65,D66)</f>
        <v>3100000</v>
      </c>
      <c r="E64" s="20">
        <f>SUM(E65,E66)</f>
        <v>3100000</v>
      </c>
    </row>
    <row r="65" spans="1:5" ht="39" x14ac:dyDescent="0.25">
      <c r="A65" s="3" t="s">
        <v>98</v>
      </c>
      <c r="B65" s="19" t="s">
        <v>223</v>
      </c>
      <c r="C65" s="20">
        <v>5000000</v>
      </c>
      <c r="D65" s="20">
        <v>3000000</v>
      </c>
      <c r="E65" s="20">
        <v>3000000</v>
      </c>
    </row>
    <row r="66" spans="1:5" ht="39" x14ac:dyDescent="0.25">
      <c r="A66" s="3" t="s">
        <v>99</v>
      </c>
      <c r="B66" s="19" t="s">
        <v>100</v>
      </c>
      <c r="C66" s="20">
        <v>150000</v>
      </c>
      <c r="D66" s="20">
        <v>100000</v>
      </c>
      <c r="E66" s="20">
        <v>100000</v>
      </c>
    </row>
    <row r="67" spans="1:5" ht="51.75" x14ac:dyDescent="0.25">
      <c r="A67" s="3" t="s">
        <v>101</v>
      </c>
      <c r="B67" s="19" t="s">
        <v>102</v>
      </c>
      <c r="C67" s="20">
        <f>SUM(C68)</f>
        <v>64000</v>
      </c>
      <c r="D67" s="20">
        <f>SUM(D68)</f>
        <v>64000</v>
      </c>
      <c r="E67" s="20">
        <f>SUM(E68)</f>
        <v>64000</v>
      </c>
    </row>
    <row r="68" spans="1:5" ht="51.75" x14ac:dyDescent="0.25">
      <c r="A68" s="3" t="s">
        <v>103</v>
      </c>
      <c r="B68" s="19" t="s">
        <v>104</v>
      </c>
      <c r="C68" s="20">
        <f>C69+C70</f>
        <v>64000</v>
      </c>
      <c r="D68" s="20">
        <f>D69+D70</f>
        <v>64000</v>
      </c>
      <c r="E68" s="20">
        <f>E69+E70</f>
        <v>64000</v>
      </c>
    </row>
    <row r="69" spans="1:5" ht="68.849999999999994" customHeight="1" x14ac:dyDescent="0.25">
      <c r="A69" s="3" t="s">
        <v>213</v>
      </c>
      <c r="B69" s="19" t="s">
        <v>214</v>
      </c>
      <c r="C69" s="20">
        <v>24000</v>
      </c>
      <c r="D69" s="20">
        <v>24000</v>
      </c>
      <c r="E69" s="20">
        <v>24000</v>
      </c>
    </row>
    <row r="70" spans="1:5" ht="57" customHeight="1" x14ac:dyDescent="0.25">
      <c r="A70" s="3" t="s">
        <v>105</v>
      </c>
      <c r="B70" s="19" t="s">
        <v>106</v>
      </c>
      <c r="C70" s="20">
        <v>40000</v>
      </c>
      <c r="D70" s="20">
        <v>40000</v>
      </c>
      <c r="E70" s="20">
        <v>40000</v>
      </c>
    </row>
    <row r="71" spans="1:5" x14ac:dyDescent="0.25">
      <c r="A71" s="16" t="s">
        <v>107</v>
      </c>
      <c r="B71" s="17" t="s">
        <v>108</v>
      </c>
      <c r="C71" s="18">
        <f>SUM(C72)</f>
        <v>110000</v>
      </c>
      <c r="D71" s="18">
        <f>SUM(D72)</f>
        <v>110000</v>
      </c>
      <c r="E71" s="18">
        <f>SUM(E72)</f>
        <v>110000</v>
      </c>
    </row>
    <row r="72" spans="1:5" ht="26.25" x14ac:dyDescent="0.25">
      <c r="A72" s="3" t="s">
        <v>109</v>
      </c>
      <c r="B72" s="19" t="s">
        <v>110</v>
      </c>
      <c r="C72" s="20">
        <f>C73</f>
        <v>110000</v>
      </c>
      <c r="D72" s="20">
        <f>D73</f>
        <v>110000</v>
      </c>
      <c r="E72" s="20">
        <f>E73</f>
        <v>110000</v>
      </c>
    </row>
    <row r="73" spans="1:5" ht="26.25" x14ac:dyDescent="0.25">
      <c r="A73" s="3" t="s">
        <v>111</v>
      </c>
      <c r="B73" s="19" t="s">
        <v>112</v>
      </c>
      <c r="C73" s="20">
        <v>110000</v>
      </c>
      <c r="D73" s="20">
        <v>110000</v>
      </c>
      <c r="E73" s="20">
        <v>110000</v>
      </c>
    </row>
    <row r="74" spans="1:5" x14ac:dyDescent="0.25">
      <c r="A74" s="16" t="s">
        <v>113</v>
      </c>
      <c r="B74" s="17" t="s">
        <v>114</v>
      </c>
      <c r="C74" s="18">
        <f>SUM(C75,C95,C97,C99,C104,C108)</f>
        <v>1543000</v>
      </c>
      <c r="D74" s="18">
        <f>SUM(D75,D95,D97,D99,D104,D108)</f>
        <v>1559000</v>
      </c>
      <c r="E74" s="18">
        <f>SUM(E75,E95,E97,E99,E104,E108)</f>
        <v>1575000</v>
      </c>
    </row>
    <row r="75" spans="1:5" ht="32.85" customHeight="1" x14ac:dyDescent="0.25">
      <c r="A75" s="3" t="s">
        <v>115</v>
      </c>
      <c r="B75" s="26" t="s">
        <v>116</v>
      </c>
      <c r="C75" s="20">
        <f>SUM(C76,C78,C80,C82,C85,C87,C89,C91,C93)</f>
        <v>1128000</v>
      </c>
      <c r="D75" s="20">
        <f>SUM(D76,D78,D80,D82,D85,D87,D89,D91,D93)</f>
        <v>1140000</v>
      </c>
      <c r="E75" s="20">
        <f>SUM(E76,E78,E80,E82,E85,E87,E89,E91,E93)</f>
        <v>1152000</v>
      </c>
    </row>
    <row r="76" spans="1:5" s="2" customFormat="1" ht="38.25" x14ac:dyDescent="0.2">
      <c r="A76" s="3" t="s">
        <v>117</v>
      </c>
      <c r="B76" s="27" t="s">
        <v>224</v>
      </c>
      <c r="C76" s="20">
        <f>SUM(C77)</f>
        <v>8000</v>
      </c>
      <c r="D76" s="20">
        <f>SUM(D77)</f>
        <v>8000</v>
      </c>
      <c r="E76" s="20">
        <f>SUM(E77)</f>
        <v>8000</v>
      </c>
    </row>
    <row r="77" spans="1:5" s="2" customFormat="1" ht="51.4" customHeight="1" x14ac:dyDescent="0.2">
      <c r="A77" s="3" t="s">
        <v>118</v>
      </c>
      <c r="B77" s="27" t="s">
        <v>226</v>
      </c>
      <c r="C77" s="20">
        <v>8000</v>
      </c>
      <c r="D77" s="20">
        <v>8000</v>
      </c>
      <c r="E77" s="20">
        <v>8000</v>
      </c>
    </row>
    <row r="78" spans="1:5" s="2" customFormat="1" ht="51" x14ac:dyDescent="0.2">
      <c r="A78" s="3" t="s">
        <v>119</v>
      </c>
      <c r="B78" s="27" t="s">
        <v>225</v>
      </c>
      <c r="C78" s="20">
        <f>SUM(C79)</f>
        <v>75000</v>
      </c>
      <c r="D78" s="20">
        <f>SUM(D79)</f>
        <v>76000</v>
      </c>
      <c r="E78" s="20">
        <f>SUM(E79)</f>
        <v>77000</v>
      </c>
    </row>
    <row r="79" spans="1:5" s="2" customFormat="1" ht="77.650000000000006" customHeight="1" x14ac:dyDescent="0.2">
      <c r="A79" s="3" t="s">
        <v>120</v>
      </c>
      <c r="B79" s="27" t="s">
        <v>227</v>
      </c>
      <c r="C79" s="20">
        <v>75000</v>
      </c>
      <c r="D79" s="20">
        <v>76000</v>
      </c>
      <c r="E79" s="20">
        <v>77000</v>
      </c>
    </row>
    <row r="80" spans="1:5" s="2" customFormat="1" ht="38.25" x14ac:dyDescent="0.2">
      <c r="A80" s="3" t="s">
        <v>121</v>
      </c>
      <c r="B80" s="27" t="s">
        <v>228</v>
      </c>
      <c r="C80" s="20">
        <f>SUM(C81)</f>
        <v>147000</v>
      </c>
      <c r="D80" s="20">
        <f>SUM(D81)</f>
        <v>148000</v>
      </c>
      <c r="E80" s="20">
        <f>SUM(E81)</f>
        <v>149000</v>
      </c>
    </row>
    <row r="81" spans="1:5" s="2" customFormat="1" ht="51.4" customHeight="1" x14ac:dyDescent="0.2">
      <c r="A81" s="3" t="s">
        <v>122</v>
      </c>
      <c r="B81" s="27" t="s">
        <v>229</v>
      </c>
      <c r="C81" s="20">
        <v>147000</v>
      </c>
      <c r="D81" s="20">
        <v>148000</v>
      </c>
      <c r="E81" s="20">
        <v>149000</v>
      </c>
    </row>
    <row r="82" spans="1:5" s="2" customFormat="1" ht="38.25" customHeight="1" x14ac:dyDescent="0.2">
      <c r="A82" s="3" t="s">
        <v>162</v>
      </c>
      <c r="B82" s="27" t="s">
        <v>230</v>
      </c>
      <c r="C82" s="20">
        <f>SUM(C83,C84)</f>
        <v>354000</v>
      </c>
      <c r="D82" s="20">
        <f>SUM(D83,D84)</f>
        <v>358000</v>
      </c>
      <c r="E82" s="20">
        <f>SUM(E83,E84)</f>
        <v>362000</v>
      </c>
    </row>
    <row r="83" spans="1:5" s="2" customFormat="1" ht="63.75" x14ac:dyDescent="0.2">
      <c r="A83" s="3" t="s">
        <v>163</v>
      </c>
      <c r="B83" s="27" t="s">
        <v>231</v>
      </c>
      <c r="C83" s="20">
        <v>160000</v>
      </c>
      <c r="D83" s="20">
        <v>162000</v>
      </c>
      <c r="E83" s="20">
        <v>164000</v>
      </c>
    </row>
    <row r="84" spans="1:5" s="2" customFormat="1" ht="50.85" customHeight="1" x14ac:dyDescent="0.2">
      <c r="A84" s="3" t="s">
        <v>164</v>
      </c>
      <c r="B84" s="27" t="s">
        <v>232</v>
      </c>
      <c r="C84" s="20">
        <v>194000</v>
      </c>
      <c r="D84" s="20">
        <v>196000</v>
      </c>
      <c r="E84" s="20">
        <v>198000</v>
      </c>
    </row>
    <row r="85" spans="1:5" s="2" customFormat="1" ht="51" x14ac:dyDescent="0.2">
      <c r="A85" s="3" t="s">
        <v>165</v>
      </c>
      <c r="B85" s="27" t="s">
        <v>233</v>
      </c>
      <c r="C85" s="20">
        <f>SUM(C86)</f>
        <v>160000</v>
      </c>
      <c r="D85" s="20">
        <f>SUM(D86)</f>
        <v>162000</v>
      </c>
      <c r="E85" s="20">
        <f>SUM(E86)</f>
        <v>164000</v>
      </c>
    </row>
    <row r="86" spans="1:5" s="2" customFormat="1" ht="64.150000000000006" customHeight="1" x14ac:dyDescent="0.2">
      <c r="A86" s="3" t="s">
        <v>166</v>
      </c>
      <c r="B86" s="27" t="s">
        <v>234</v>
      </c>
      <c r="C86" s="20">
        <v>160000</v>
      </c>
      <c r="D86" s="20">
        <v>162000</v>
      </c>
      <c r="E86" s="20">
        <v>164000</v>
      </c>
    </row>
    <row r="87" spans="1:5" s="2" customFormat="1" ht="50.85" customHeight="1" x14ac:dyDescent="0.2">
      <c r="A87" s="3" t="s">
        <v>167</v>
      </c>
      <c r="B87" s="27" t="s">
        <v>235</v>
      </c>
      <c r="C87" s="20">
        <f>SUM(C88)</f>
        <v>16000</v>
      </c>
      <c r="D87" s="20">
        <f>SUM(D88)</f>
        <v>16000</v>
      </c>
      <c r="E87" s="20">
        <f>SUM(E88)</f>
        <v>16000</v>
      </c>
    </row>
    <row r="88" spans="1:5" s="2" customFormat="1" ht="76.5" x14ac:dyDescent="0.2">
      <c r="A88" s="3" t="s">
        <v>168</v>
      </c>
      <c r="B88" s="27" t="s">
        <v>242</v>
      </c>
      <c r="C88" s="20">
        <v>16000</v>
      </c>
      <c r="D88" s="20">
        <v>16000</v>
      </c>
      <c r="E88" s="20">
        <v>16000</v>
      </c>
    </row>
    <row r="89" spans="1:5" s="2" customFormat="1" ht="39.4" customHeight="1" x14ac:dyDescent="0.2">
      <c r="A89" s="3" t="s">
        <v>169</v>
      </c>
      <c r="B89" s="27" t="s">
        <v>236</v>
      </c>
      <c r="C89" s="20">
        <f>SUM(C90)</f>
        <v>25000</v>
      </c>
      <c r="D89" s="20">
        <f>SUM(D90)</f>
        <v>25000</v>
      </c>
      <c r="E89" s="20">
        <f>SUM(E90)</f>
        <v>25000</v>
      </c>
    </row>
    <row r="90" spans="1:5" s="2" customFormat="1" ht="63.75" x14ac:dyDescent="0.2">
      <c r="A90" s="3" t="s">
        <v>170</v>
      </c>
      <c r="B90" s="27" t="s">
        <v>237</v>
      </c>
      <c r="C90" s="20">
        <v>25000</v>
      </c>
      <c r="D90" s="20">
        <v>25000</v>
      </c>
      <c r="E90" s="20">
        <v>25000</v>
      </c>
    </row>
    <row r="91" spans="1:5" s="2" customFormat="1" ht="40.35" customHeight="1" x14ac:dyDescent="0.2">
      <c r="A91" s="3" t="s">
        <v>171</v>
      </c>
      <c r="B91" s="27" t="s">
        <v>238</v>
      </c>
      <c r="C91" s="20">
        <f>SUM(C92)</f>
        <v>62000</v>
      </c>
      <c r="D91" s="20">
        <f>SUM(D92)</f>
        <v>63000</v>
      </c>
      <c r="E91" s="20">
        <f>SUM(E92)</f>
        <v>64000</v>
      </c>
    </row>
    <row r="92" spans="1:5" s="2" customFormat="1" ht="51.4" customHeight="1" x14ac:dyDescent="0.2">
      <c r="A92" s="3" t="s">
        <v>172</v>
      </c>
      <c r="B92" s="27" t="s">
        <v>239</v>
      </c>
      <c r="C92" s="20">
        <v>62000</v>
      </c>
      <c r="D92" s="20">
        <v>63000</v>
      </c>
      <c r="E92" s="20">
        <v>64000</v>
      </c>
    </row>
    <row r="93" spans="1:5" s="2" customFormat="1" ht="53.85" customHeight="1" x14ac:dyDescent="0.2">
      <c r="A93" s="3" t="s">
        <v>123</v>
      </c>
      <c r="B93" s="27" t="s">
        <v>240</v>
      </c>
      <c r="C93" s="20">
        <f>SUM(C94)</f>
        <v>281000</v>
      </c>
      <c r="D93" s="20">
        <f>SUM(D94)</f>
        <v>284000</v>
      </c>
      <c r="E93" s="20">
        <f>SUM(E94)</f>
        <v>287000</v>
      </c>
    </row>
    <row r="94" spans="1:5" s="2" customFormat="1" ht="63.75" x14ac:dyDescent="0.2">
      <c r="A94" s="3" t="s">
        <v>124</v>
      </c>
      <c r="B94" s="27" t="s">
        <v>241</v>
      </c>
      <c r="C94" s="20">
        <v>281000</v>
      </c>
      <c r="D94" s="20">
        <v>284000</v>
      </c>
      <c r="E94" s="20">
        <v>287000</v>
      </c>
    </row>
    <row r="95" spans="1:5" s="2" customFormat="1" ht="81.2" customHeight="1" x14ac:dyDescent="0.2">
      <c r="A95" s="3" t="s">
        <v>173</v>
      </c>
      <c r="B95" s="27" t="s">
        <v>174</v>
      </c>
      <c r="C95" s="20">
        <f>SUM(C96)</f>
        <v>365000</v>
      </c>
      <c r="D95" s="20">
        <f>SUM(D96)</f>
        <v>369000</v>
      </c>
      <c r="E95" s="20">
        <f>SUM(E96)</f>
        <v>373000</v>
      </c>
    </row>
    <row r="96" spans="1:5" s="2" customFormat="1" ht="90.75" customHeight="1" x14ac:dyDescent="0.2">
      <c r="A96" s="3" t="s">
        <v>243</v>
      </c>
      <c r="B96" s="27" t="s">
        <v>175</v>
      </c>
      <c r="C96" s="20">
        <v>365000</v>
      </c>
      <c r="D96" s="20">
        <v>369000</v>
      </c>
      <c r="E96" s="20">
        <v>373000</v>
      </c>
    </row>
    <row r="97" spans="1:5" s="2" customFormat="1" ht="30" customHeight="1" x14ac:dyDescent="0.2">
      <c r="A97" s="3" t="s">
        <v>244</v>
      </c>
      <c r="B97" s="27" t="s">
        <v>246</v>
      </c>
      <c r="C97" s="20">
        <f>C98</f>
        <v>1000</v>
      </c>
      <c r="D97" s="20">
        <f>D98</f>
        <v>1000</v>
      </c>
      <c r="E97" s="20">
        <f>E98</f>
        <v>1000</v>
      </c>
    </row>
    <row r="98" spans="1:5" s="2" customFormat="1" ht="42.6" customHeight="1" x14ac:dyDescent="0.2">
      <c r="A98" s="3" t="s">
        <v>245</v>
      </c>
      <c r="B98" s="27" t="s">
        <v>247</v>
      </c>
      <c r="C98" s="20">
        <v>1000</v>
      </c>
      <c r="D98" s="20">
        <v>1000</v>
      </c>
      <c r="E98" s="20">
        <v>1000</v>
      </c>
    </row>
    <row r="99" spans="1:5" s="2" customFormat="1" ht="78.75" customHeight="1" x14ac:dyDescent="0.2">
      <c r="A99" s="3" t="s">
        <v>200</v>
      </c>
      <c r="B99" s="27" t="s">
        <v>201</v>
      </c>
      <c r="C99" s="20">
        <f>SUM(C100,C102)</f>
        <v>13000</v>
      </c>
      <c r="D99" s="20">
        <f>SUM(D100,D102)</f>
        <v>13000</v>
      </c>
      <c r="E99" s="20">
        <f>SUM(E100,E102)</f>
        <v>13000</v>
      </c>
    </row>
    <row r="100" spans="1:5" s="2" customFormat="1" ht="45.2" customHeight="1" x14ac:dyDescent="0.2">
      <c r="A100" s="3" t="s">
        <v>202</v>
      </c>
      <c r="B100" s="27" t="s">
        <v>203</v>
      </c>
      <c r="C100" s="20">
        <f>C101</f>
        <v>8000</v>
      </c>
      <c r="D100" s="20">
        <f>D101</f>
        <v>8000</v>
      </c>
      <c r="E100" s="20">
        <f>E101</f>
        <v>8000</v>
      </c>
    </row>
    <row r="101" spans="1:5" s="2" customFormat="1" ht="53.25" customHeight="1" x14ac:dyDescent="0.2">
      <c r="A101" s="3" t="s">
        <v>198</v>
      </c>
      <c r="B101" s="27" t="s">
        <v>196</v>
      </c>
      <c r="C101" s="20">
        <v>8000</v>
      </c>
      <c r="D101" s="20">
        <v>8000</v>
      </c>
      <c r="E101" s="20">
        <v>8000</v>
      </c>
    </row>
    <row r="102" spans="1:5" s="2" customFormat="1" ht="63.75" customHeight="1" x14ac:dyDescent="0.2">
      <c r="A102" s="3" t="s">
        <v>204</v>
      </c>
      <c r="B102" s="27" t="s">
        <v>205</v>
      </c>
      <c r="C102" s="20">
        <f>C103</f>
        <v>5000</v>
      </c>
      <c r="D102" s="20">
        <f>D103</f>
        <v>5000</v>
      </c>
      <c r="E102" s="20">
        <f>E103</f>
        <v>5000</v>
      </c>
    </row>
    <row r="103" spans="1:5" s="2" customFormat="1" ht="56.25" customHeight="1" x14ac:dyDescent="0.2">
      <c r="A103" s="3" t="s">
        <v>199</v>
      </c>
      <c r="B103" s="27" t="s">
        <v>197</v>
      </c>
      <c r="C103" s="20">
        <v>5000</v>
      </c>
      <c r="D103" s="20">
        <v>5000</v>
      </c>
      <c r="E103" s="20">
        <v>5000</v>
      </c>
    </row>
    <row r="104" spans="1:5" s="2" customFormat="1" ht="22.5" customHeight="1" x14ac:dyDescent="0.2">
      <c r="A104" s="3" t="s">
        <v>176</v>
      </c>
      <c r="B104" s="27" t="s">
        <v>177</v>
      </c>
      <c r="C104" s="20">
        <f>SUM(C105)</f>
        <v>2000</v>
      </c>
      <c r="D104" s="20">
        <f>SUM(D105)</f>
        <v>2000</v>
      </c>
      <c r="E104" s="20">
        <f>SUM(E105)</f>
        <v>2000</v>
      </c>
    </row>
    <row r="105" spans="1:5" s="2" customFormat="1" ht="51.95" customHeight="1" x14ac:dyDescent="0.2">
      <c r="A105" s="3" t="s">
        <v>178</v>
      </c>
      <c r="B105" s="27" t="s">
        <v>189</v>
      </c>
      <c r="C105" s="20">
        <f>SUM(C106,C107)</f>
        <v>2000</v>
      </c>
      <c r="D105" s="20">
        <f>SUM(D106,D107)</f>
        <v>2000</v>
      </c>
      <c r="E105" s="20">
        <f>SUM(E106,E107)</f>
        <v>2000</v>
      </c>
    </row>
    <row r="106" spans="1:5" s="2" customFormat="1" ht="51.4" customHeight="1" x14ac:dyDescent="0.2">
      <c r="A106" s="3" t="s">
        <v>188</v>
      </c>
      <c r="B106" s="27" t="s">
        <v>190</v>
      </c>
      <c r="C106" s="20">
        <v>1000</v>
      </c>
      <c r="D106" s="20">
        <v>1000</v>
      </c>
      <c r="E106" s="20">
        <v>1000</v>
      </c>
    </row>
    <row r="107" spans="1:5" s="2" customFormat="1" ht="55.7" customHeight="1" x14ac:dyDescent="0.2">
      <c r="A107" s="28" t="s">
        <v>179</v>
      </c>
      <c r="B107" s="29" t="s">
        <v>191</v>
      </c>
      <c r="C107" s="20">
        <v>1000</v>
      </c>
      <c r="D107" s="20">
        <v>1000</v>
      </c>
      <c r="E107" s="20">
        <v>1000</v>
      </c>
    </row>
    <row r="108" spans="1:5" s="2" customFormat="1" ht="20.65" customHeight="1" x14ac:dyDescent="0.2">
      <c r="A108" s="3" t="s">
        <v>180</v>
      </c>
      <c r="B108" s="27" t="s">
        <v>181</v>
      </c>
      <c r="C108" s="20">
        <f>SUM(C109)</f>
        <v>34000</v>
      </c>
      <c r="D108" s="20">
        <f>SUM(D109)</f>
        <v>34000</v>
      </c>
      <c r="E108" s="20">
        <f>SUM(E109)</f>
        <v>34000</v>
      </c>
    </row>
    <row r="109" spans="1:5" s="2" customFormat="1" ht="79.5" customHeight="1" x14ac:dyDescent="0.2">
      <c r="A109" s="3" t="s">
        <v>182</v>
      </c>
      <c r="B109" s="27" t="s">
        <v>248</v>
      </c>
      <c r="C109" s="20">
        <v>34000</v>
      </c>
      <c r="D109" s="20">
        <v>34000</v>
      </c>
      <c r="E109" s="20">
        <v>34000</v>
      </c>
    </row>
    <row r="110" spans="1:5" s="2" customFormat="1" ht="21.75" customHeight="1" x14ac:dyDescent="0.2">
      <c r="A110" s="16" t="s">
        <v>208</v>
      </c>
      <c r="B110" s="30" t="s">
        <v>209</v>
      </c>
      <c r="C110" s="18">
        <f>SUM(C111)</f>
        <v>543152676.58999991</v>
      </c>
      <c r="D110" s="18">
        <f>SUM(D111)</f>
        <v>448010760.95999998</v>
      </c>
      <c r="E110" s="18">
        <f t="shared" ref="E110" si="3">SUM(E111)</f>
        <v>427761449.07999998</v>
      </c>
    </row>
    <row r="111" spans="1:5" s="2" customFormat="1" ht="36.75" customHeight="1" x14ac:dyDescent="0.2">
      <c r="A111" s="31" t="s">
        <v>125</v>
      </c>
      <c r="B111" s="31" t="s">
        <v>126</v>
      </c>
      <c r="C111" s="32">
        <f>SUM(C112+C115+C125+C133)</f>
        <v>543152676.58999991</v>
      </c>
      <c r="D111" s="32">
        <f>SUM(D112+D115+D125+D133)</f>
        <v>448010760.95999998</v>
      </c>
      <c r="E111" s="32">
        <f>SUM(E112+E115+E125+E133)</f>
        <v>427761449.07999998</v>
      </c>
    </row>
    <row r="112" spans="1:5" s="2" customFormat="1" ht="12.75" x14ac:dyDescent="0.2">
      <c r="A112" s="31" t="s">
        <v>127</v>
      </c>
      <c r="B112" s="31" t="s">
        <v>128</v>
      </c>
      <c r="C112" s="32">
        <f>SUM(C113:C114)</f>
        <v>78327000</v>
      </c>
      <c r="D112" s="32">
        <f t="shared" ref="D112:E112" si="4">SUM(D113:D114)</f>
        <v>16144000</v>
      </c>
      <c r="E112" s="32">
        <f t="shared" si="4"/>
        <v>13453000</v>
      </c>
    </row>
    <row r="113" spans="1:7" s="2" customFormat="1" ht="25.5" x14ac:dyDescent="0.2">
      <c r="A113" s="33" t="s">
        <v>129</v>
      </c>
      <c r="B113" s="33" t="s">
        <v>130</v>
      </c>
      <c r="C113" s="34">
        <v>67131000</v>
      </c>
      <c r="D113" s="34">
        <v>16144000</v>
      </c>
      <c r="E113" s="34">
        <v>13453000</v>
      </c>
    </row>
    <row r="114" spans="1:7" s="2" customFormat="1" ht="25.5" x14ac:dyDescent="0.2">
      <c r="A114" s="33" t="s">
        <v>131</v>
      </c>
      <c r="B114" s="33" t="s">
        <v>132</v>
      </c>
      <c r="C114" s="34">
        <v>11196000</v>
      </c>
      <c r="D114" s="34"/>
      <c r="E114" s="34"/>
    </row>
    <row r="115" spans="1:7" s="2" customFormat="1" ht="25.5" x14ac:dyDescent="0.2">
      <c r="A115" s="31" t="s">
        <v>133</v>
      </c>
      <c r="B115" s="31" t="s">
        <v>134</v>
      </c>
      <c r="C115" s="32">
        <f>SUM(C116:C124)</f>
        <v>68994544.5</v>
      </c>
      <c r="D115" s="32">
        <f t="shared" ref="D115:E115" si="5">SUM(D116:D124)</f>
        <v>74746858.039999992</v>
      </c>
      <c r="E115" s="32">
        <f t="shared" si="5"/>
        <v>54825599.93</v>
      </c>
    </row>
    <row r="116" spans="1:7" s="2" customFormat="1" ht="25.5" x14ac:dyDescent="0.2">
      <c r="A116" s="33" t="s">
        <v>206</v>
      </c>
      <c r="B116" s="33" t="s">
        <v>207</v>
      </c>
      <c r="C116" s="34">
        <v>11400000</v>
      </c>
      <c r="D116" s="34">
        <v>5261841</v>
      </c>
      <c r="E116" s="34"/>
    </row>
    <row r="117" spans="1:7" s="2" customFormat="1" ht="25.5" x14ac:dyDescent="0.2">
      <c r="A117" s="33" t="s">
        <v>135</v>
      </c>
      <c r="B117" s="33" t="s">
        <v>136</v>
      </c>
      <c r="C117" s="34">
        <v>28002298.800000001</v>
      </c>
      <c r="D117" s="34">
        <v>40716924.359999999</v>
      </c>
      <c r="E117" s="34">
        <v>14850000</v>
      </c>
    </row>
    <row r="118" spans="1:7" s="2" customFormat="1" ht="38.25" x14ac:dyDescent="0.2">
      <c r="A118" s="33" t="s">
        <v>252</v>
      </c>
      <c r="B118" s="33" t="s">
        <v>253</v>
      </c>
      <c r="C118" s="34">
        <v>16857109</v>
      </c>
      <c r="D118" s="34">
        <v>17024554</v>
      </c>
      <c r="E118" s="34">
        <v>17430034</v>
      </c>
    </row>
    <row r="119" spans="1:7" s="2" customFormat="1" ht="38.25" x14ac:dyDescent="0.2">
      <c r="A119" s="33" t="s">
        <v>137</v>
      </c>
      <c r="B119" s="33" t="s">
        <v>138</v>
      </c>
      <c r="C119" s="34">
        <v>2703245</v>
      </c>
      <c r="D119" s="34">
        <v>1811810</v>
      </c>
      <c r="E119" s="34">
        <v>1300000</v>
      </c>
    </row>
    <row r="120" spans="1:7" s="2" customFormat="1" ht="25.5" x14ac:dyDescent="0.2">
      <c r="A120" s="33" t="s">
        <v>139</v>
      </c>
      <c r="B120" s="33" t="s">
        <v>140</v>
      </c>
      <c r="C120" s="34">
        <v>860500.68</v>
      </c>
      <c r="D120" s="34">
        <v>828200.68</v>
      </c>
      <c r="E120" s="34">
        <v>784300.68</v>
      </c>
    </row>
    <row r="121" spans="1:7" s="7" customFormat="1" ht="25.5" x14ac:dyDescent="0.2">
      <c r="A121" s="5" t="s">
        <v>249</v>
      </c>
      <c r="B121" s="5" t="s">
        <v>250</v>
      </c>
      <c r="C121" s="6"/>
      <c r="D121" s="6"/>
      <c r="E121" s="6">
        <v>13365000</v>
      </c>
    </row>
    <row r="122" spans="1:7" s="4" customFormat="1" ht="18" customHeight="1" x14ac:dyDescent="0.2">
      <c r="A122" s="8" t="s">
        <v>193</v>
      </c>
      <c r="B122" s="9" t="s">
        <v>192</v>
      </c>
      <c r="C122" s="10">
        <v>287246</v>
      </c>
      <c r="D122" s="10">
        <f>287246+4780478</f>
        <v>5067724</v>
      </c>
      <c r="E122" s="10">
        <f>5093218.25+287246</f>
        <v>5380464.25</v>
      </c>
      <c r="F122" s="11"/>
      <c r="G122" s="11"/>
    </row>
    <row r="123" spans="1:7" s="4" customFormat="1" ht="30" customHeight="1" x14ac:dyDescent="0.2">
      <c r="A123" s="8" t="s">
        <v>256</v>
      </c>
      <c r="B123" s="8" t="s">
        <v>251</v>
      </c>
      <c r="C123" s="10"/>
      <c r="D123" s="10">
        <v>2094666</v>
      </c>
      <c r="E123" s="10"/>
      <c r="F123" s="11"/>
      <c r="G123" s="11"/>
    </row>
    <row r="124" spans="1:7" s="2" customFormat="1" ht="12.75" x14ac:dyDescent="0.2">
      <c r="A124" s="5" t="s">
        <v>141</v>
      </c>
      <c r="B124" s="5" t="s">
        <v>142</v>
      </c>
      <c r="C124" s="12">
        <v>8884145.0199999996</v>
      </c>
      <c r="D124" s="12">
        <v>1941138</v>
      </c>
      <c r="E124" s="12">
        <v>1715801</v>
      </c>
      <c r="F124" s="7"/>
      <c r="G124" s="7"/>
    </row>
    <row r="125" spans="1:7" s="2" customFormat="1" ht="16.5" customHeight="1" x14ac:dyDescent="0.2">
      <c r="A125" s="31" t="s">
        <v>143</v>
      </c>
      <c r="B125" s="31" t="s">
        <v>144</v>
      </c>
      <c r="C125" s="32">
        <f>SUM(C126:C132)</f>
        <v>359435495.83999997</v>
      </c>
      <c r="D125" s="32">
        <f t="shared" ref="D125:E125" si="6">SUM(D126:D132)</f>
        <v>328206765.83999997</v>
      </c>
      <c r="E125" s="32">
        <f t="shared" si="6"/>
        <v>330524270.83999997</v>
      </c>
    </row>
    <row r="126" spans="1:7" s="2" customFormat="1" ht="25.5" x14ac:dyDescent="0.2">
      <c r="A126" s="33" t="s">
        <v>145</v>
      </c>
      <c r="B126" s="33" t="s">
        <v>146</v>
      </c>
      <c r="C126" s="34">
        <f>536019.84+391635+320994305+118800+74000+18068400+1828030+1632000</f>
        <v>343643189.83999997</v>
      </c>
      <c r="D126" s="34">
        <f>536019.84+391635+286744671+118800+65600+21223900+1828030+1632000</f>
        <v>312540655.83999997</v>
      </c>
      <c r="E126" s="34">
        <f>536019.84+1632000+1828030+23524200+57200+118800+286744671+391635</f>
        <v>314832555.83999997</v>
      </c>
    </row>
    <row r="127" spans="1:7" s="2" customFormat="1" ht="51" x14ac:dyDescent="0.2">
      <c r="A127" s="33" t="s">
        <v>147</v>
      </c>
      <c r="B127" s="33" t="s">
        <v>148</v>
      </c>
      <c r="C127" s="34">
        <v>3588325</v>
      </c>
      <c r="D127" s="34">
        <v>3588325</v>
      </c>
      <c r="E127" s="34">
        <v>3588325</v>
      </c>
    </row>
    <row r="128" spans="1:7" s="2" customFormat="1" ht="38.25" x14ac:dyDescent="0.2">
      <c r="A128" s="33" t="s">
        <v>149</v>
      </c>
      <c r="B128" s="33" t="s">
        <v>150</v>
      </c>
      <c r="C128" s="34">
        <v>11282700</v>
      </c>
      <c r="D128" s="34">
        <v>11282700</v>
      </c>
      <c r="E128" s="34">
        <v>11282700</v>
      </c>
    </row>
    <row r="129" spans="1:5" s="2" customFormat="1" ht="25.5" x14ac:dyDescent="0.2">
      <c r="A129" s="33" t="s">
        <v>151</v>
      </c>
      <c r="B129" s="33" t="s">
        <v>152</v>
      </c>
      <c r="C129" s="34">
        <v>760774</v>
      </c>
      <c r="D129" s="34">
        <v>785402</v>
      </c>
      <c r="E129" s="34">
        <v>812086</v>
      </c>
    </row>
    <row r="130" spans="1:5" s="2" customFormat="1" ht="38.25" x14ac:dyDescent="0.2">
      <c r="A130" s="33" t="s">
        <v>153</v>
      </c>
      <c r="B130" s="33" t="s">
        <v>154</v>
      </c>
      <c r="C130" s="34">
        <v>160507</v>
      </c>
      <c r="D130" s="34">
        <v>9683</v>
      </c>
      <c r="E130" s="34">
        <v>8604</v>
      </c>
    </row>
    <row r="131" spans="1:5" s="2" customFormat="1" ht="38.25" hidden="1" x14ac:dyDescent="0.2">
      <c r="A131" s="33" t="s">
        <v>155</v>
      </c>
      <c r="B131" s="33" t="s">
        <v>156</v>
      </c>
      <c r="C131" s="34"/>
      <c r="D131" s="34"/>
      <c r="E131" s="34"/>
    </row>
    <row r="132" spans="1:5" s="2" customFormat="1" ht="25.5" hidden="1" x14ac:dyDescent="0.2">
      <c r="A132" s="33" t="s">
        <v>194</v>
      </c>
      <c r="B132" s="3" t="s">
        <v>195</v>
      </c>
      <c r="C132" s="34"/>
      <c r="D132" s="34"/>
      <c r="E132" s="34"/>
    </row>
    <row r="133" spans="1:5" s="2" customFormat="1" ht="23.45" customHeight="1" x14ac:dyDescent="0.2">
      <c r="A133" s="31" t="s">
        <v>157</v>
      </c>
      <c r="B133" s="31" t="s">
        <v>158</v>
      </c>
      <c r="C133" s="32">
        <f>SUM(C134:C135)</f>
        <v>36395636.25</v>
      </c>
      <c r="D133" s="32">
        <f t="shared" ref="D133:E133" si="7">SUM(D134:D135)</f>
        <v>28913137.079999998</v>
      </c>
      <c r="E133" s="32">
        <f t="shared" si="7"/>
        <v>28958578.310000002</v>
      </c>
    </row>
    <row r="134" spans="1:5" s="2" customFormat="1" ht="38.25" x14ac:dyDescent="0.2">
      <c r="A134" s="33" t="s">
        <v>159</v>
      </c>
      <c r="B134" s="33" t="s">
        <v>160</v>
      </c>
      <c r="C134" s="34">
        <v>20849756.25</v>
      </c>
      <c r="D134" s="34">
        <v>13601617.08</v>
      </c>
      <c r="E134" s="34">
        <v>13647058.310000001</v>
      </c>
    </row>
    <row r="135" spans="1:5" s="2" customFormat="1" ht="38.25" customHeight="1" x14ac:dyDescent="0.2">
      <c r="A135" s="33" t="s">
        <v>255</v>
      </c>
      <c r="B135" s="33" t="s">
        <v>254</v>
      </c>
      <c r="C135" s="34">
        <v>15545880</v>
      </c>
      <c r="D135" s="34">
        <v>15311520</v>
      </c>
      <c r="E135" s="34">
        <v>15311520</v>
      </c>
    </row>
    <row r="136" spans="1:5" s="2" customFormat="1" ht="12.75" x14ac:dyDescent="0.2">
      <c r="A136" s="35"/>
      <c r="B136" s="31" t="s">
        <v>161</v>
      </c>
      <c r="C136" s="32">
        <f>C5+C110</f>
        <v>761566676.58999991</v>
      </c>
      <c r="D136" s="32">
        <f>D5+D110</f>
        <v>677685760.96000004</v>
      </c>
      <c r="E136" s="32">
        <f>E5+E110</f>
        <v>672473449.07999992</v>
      </c>
    </row>
  </sheetData>
  <mergeCells count="12">
    <mergeCell ref="A46:A48"/>
    <mergeCell ref="B46:B48"/>
    <mergeCell ref="C46:C48"/>
    <mergeCell ref="D46:D48"/>
    <mergeCell ref="E46:E48"/>
    <mergeCell ref="C1:E1"/>
    <mergeCell ref="A2:E2"/>
    <mergeCell ref="A43:A45"/>
    <mergeCell ref="B43:B45"/>
    <mergeCell ref="C43:C45"/>
    <mergeCell ref="D43:D45"/>
    <mergeCell ref="E43:E45"/>
  </mergeCells>
  <hyperlinks>
    <hyperlink ref="B75" r:id="rId1" display="consultantplus://offline/ref=C84CB3038B4AEA7D3C5C5B44AAD63104D594E77A4F25BC5E21A87444550683746384295A47EAF6BB515896F9F2P5v5N"/>
    <hyperlink ref="B76" r:id="rId2" display="consultantplus://offline/ref=DC5688143164477E734017DE363AF0E8BC597211A0A940FC18EDCE48519A08E99E97412860B7C71B40FA9E8B478AC689540B8A3C870DF431pEv3N"/>
    <hyperlink ref="B77" r:id="rId3" display="consultantplus://offline/ref=3ACEDDB140C62BECB017ACD9873C6202CB6FA8F31F668AEF4B791C9ABF2B822DCF3C83C2DC2CD956817063E13D38503EA3359C6AC609626Dk2wBN"/>
    <hyperlink ref="B78" r:id="rId4" display="consultantplus://offline/ref=89EBEFB2FA22D6AA593E9391250B1505BE6DA267E51A7C5EE59659CA40E7707BBF5DA07A517C3F6D9474A05EE73DE6D53F1F2C938BE0A491O4x3N"/>
    <hyperlink ref="B79" r:id="rId5" display="consultantplus://offline/ref=4660C791CA722F3A18AAFDF1D8F4DBD607F6F6A53E23B34DFD68A82F396AD24C3BD06E61E9B6998D4C6AA49B8ECAE66C8791BE904553CF216Fx8N"/>
    <hyperlink ref="B80" r:id="rId6" display="consultantplus://offline/ref=C22D74370BC316AD0470610C48B6E2CD911777293F6989922B2843BB52D666F18A93F1CCEE2F40AB88BF44C404D9F7E0D7EDADCF4CA12B88k2y9N"/>
    <hyperlink ref="B81" r:id="rId7" display="consultantplus://offline/ref=5E15226B314332602E5299E16F1A3A52BDB688E97902AAC579F82F3E02E03B777330B2B9414445958BFE863EB7BD31FB2AC852FA7DA6EC2BO5z9N"/>
    <hyperlink ref="B85" r:id="rId8" display="consultantplus://offline/ref=62DCA53493C6BC821D022A51827E645F75D36318E9F261773BD4B205F0842D5A66A5663DDCDF6782BF1976C64E8D57C92B6552DF6CF13092FEV6O"/>
    <hyperlink ref="B82" r:id="rId9" display="consultantplus://offline/ref=5E15226B314332602E5299E16F1A3A52BDB688E97902AAC579F82F3E02E03B777330B2B9414445958BFE863EB7BD31FB2AC852FA7DA6EC2BO5z9N"/>
    <hyperlink ref="B83" r:id="rId10" display="consultantplus://offline/ref=5E15226B314332602E5299E16F1A3A52BDB688E97902AAC579F82F3E02E03B777330B2B9414445958BFE863EB7BD31FB2AC852FA7DA6EC2BO5z9N"/>
    <hyperlink ref="B84" r:id="rId11" display="consultantplus://offline/ref=5E15226B314332602E5299E16F1A3A52BDB688E97902AAC579F82F3E02E03B777330B2B9414445958BFE863EB7BD31FB2AC852FA7DA6EC2BO5z9N"/>
    <hyperlink ref="B87" r:id="rId12" display="consultantplus://offline/ref=62DCA53493C6BC821D022A51827E645F75D36318E9F261773BD4B205F0842D5A66A5663DDCDF6782BF1976C64E8D57C92B6552DF6CF13092FEV6O"/>
    <hyperlink ref="B88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Малко Ирина Владимировна</cp:lastModifiedBy>
  <cp:lastPrinted>2021-12-13T06:04:00Z</cp:lastPrinted>
  <dcterms:created xsi:type="dcterms:W3CDTF">2020-06-23T08:23:31Z</dcterms:created>
  <dcterms:modified xsi:type="dcterms:W3CDTF">2021-12-13T06:04:00Z</dcterms:modified>
</cp:coreProperties>
</file>